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4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9 Labour Force &amp; Employment.xls
Worksheets:
Section 9.2
</t>
      </text>
    </comment>
  </commentList>
</comments>
</file>

<file path=xl/sharedStrings.xml><?xml version="1.0" encoding="utf-8"?>
<sst xmlns="http://schemas.openxmlformats.org/spreadsheetml/2006/main" count="29" uniqueCount="15">
  <si>
    <t>Table 4.3: Employed Persons by Type of Enterprise and Gender (2019-2024)</t>
  </si>
  <si>
    <t>(Number)</t>
  </si>
  <si>
    <t>Enterprise</t>
  </si>
  <si>
    <t>Male</t>
  </si>
  <si>
    <t>Female</t>
  </si>
  <si>
    <t>Total</t>
  </si>
  <si>
    <t>Civil Service</t>
  </si>
  <si>
    <t>Other Government Agencies</t>
  </si>
  <si>
    <t>Armed Forces</t>
  </si>
  <si>
    <t>Agricultural Farming</t>
  </si>
  <si>
    <t>Public/Govt. Companies</t>
  </si>
  <si>
    <t>Private Companies/Business</t>
  </si>
  <si>
    <t>…</t>
  </si>
  <si>
    <t>Non-Government Organization &amp; International Non-Government Organization (NGO/INGO)</t>
  </si>
  <si>
    <t>Source: Labour Force Survey, NSB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</si>
</sst>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vertAlign val="superscript"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horizontal="left" shrinkToFit="0" vertical="center" wrapText="0"/>
    </xf>
    <xf borderId="1" fillId="0" fontId="3" numFmtId="0" xfId="0" applyAlignment="1" applyBorder="1" applyFont="1">
      <alignment horizontal="right"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3" fillId="0" fontId="4" numFmtId="0" xfId="0" applyAlignment="1" applyBorder="1" applyFont="1">
      <alignment horizontal="center" shrinkToFit="0" vertical="center" wrapText="0"/>
    </xf>
    <xf borderId="4" fillId="0" fontId="5" numFmtId="0" xfId="0" applyBorder="1" applyFont="1"/>
    <xf borderId="5" fillId="0" fontId="5" numFmtId="0" xfId="0" applyBorder="1" applyFont="1"/>
    <xf borderId="4" fillId="0" fontId="4" numFmtId="0" xfId="0" applyAlignment="1" applyBorder="1" applyFont="1">
      <alignment horizontal="center" shrinkToFit="0" vertical="center" wrapText="0"/>
    </xf>
    <xf borderId="6" fillId="0" fontId="5" numFmtId="0" xfId="0" applyBorder="1" applyFont="1"/>
    <xf borderId="5" fillId="0" fontId="4" numFmtId="0" xfId="0" applyAlignment="1" applyBorder="1" applyFont="1">
      <alignment horizontal="center" shrinkToFit="0" vertical="center" wrapText="0"/>
    </xf>
    <xf borderId="3" fillId="0" fontId="2" numFmtId="0" xfId="0" applyAlignment="1" applyBorder="1" applyFont="1">
      <alignment shrinkToFit="0" vertical="center" wrapText="0"/>
    </xf>
    <xf borderId="3" fillId="0" fontId="6" numFmtId="0" xfId="0" applyAlignment="1" applyBorder="1" applyFont="1">
      <alignment horizontal="center" shrinkToFit="0" vertical="center" wrapText="0"/>
    </xf>
    <xf borderId="4" fillId="0" fontId="6" numFmtId="0" xfId="0" applyAlignment="1" applyBorder="1" applyFont="1">
      <alignment horizontal="center" shrinkToFit="0" vertical="center" wrapText="0"/>
    </xf>
    <xf borderId="5" fillId="0" fontId="6" numFmtId="0" xfId="0" applyAlignment="1" applyBorder="1" applyFont="1">
      <alignment horizontal="center" shrinkToFit="0" vertical="center" wrapText="0"/>
    </xf>
    <xf borderId="0" fillId="0" fontId="7" numFmtId="0" xfId="0" applyAlignment="1" applyFont="1">
      <alignment shrinkToFit="0" vertical="center" wrapText="0"/>
    </xf>
    <xf borderId="7" fillId="0" fontId="2" numFmtId="0" xfId="0" applyAlignment="1" applyBorder="1" applyFont="1">
      <alignment shrinkToFit="0" vertical="center" wrapText="0"/>
    </xf>
    <xf borderId="7" fillId="0" fontId="6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center" shrinkToFit="0" vertical="center" wrapText="0"/>
    </xf>
    <xf borderId="8" fillId="0" fontId="4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horizontal="center" shrinkToFit="0" vertical="center" wrapText="0"/>
    </xf>
    <xf borderId="8" fillId="0" fontId="6" numFmtId="0" xfId="0" applyAlignment="1" applyBorder="1" applyFont="1">
      <alignment horizontal="center" shrinkToFit="0" vertical="center" wrapText="0"/>
    </xf>
    <xf borderId="0" fillId="0" fontId="4" numFmtId="0" xfId="0" applyAlignment="1" applyFont="1">
      <alignment horizontal="center" shrinkToFit="0" vertical="center" wrapText="0"/>
    </xf>
    <xf borderId="9" fillId="0" fontId="2" numFmtId="0" xfId="0" applyAlignment="1" applyBorder="1" applyFont="1">
      <alignment shrinkToFit="0" vertical="center" wrapText="1"/>
    </xf>
    <xf borderId="1" fillId="0" fontId="6" numFmtId="0" xfId="0" applyAlignment="1" applyBorder="1" applyFont="1">
      <alignment horizontal="center" shrinkToFit="0" vertical="center" wrapText="0"/>
    </xf>
    <xf borderId="9" fillId="0" fontId="4" numFmtId="0" xfId="0" applyAlignment="1" applyBorder="1" applyFont="1">
      <alignment horizontal="center" shrinkToFit="0" vertical="center" wrapText="0"/>
    </xf>
    <xf borderId="10" fillId="0" fontId="6" numFmtId="0" xfId="0" applyAlignment="1" applyBorder="1" applyFont="1">
      <alignment horizontal="center" shrinkToFit="0" vertical="center" wrapText="0"/>
    </xf>
    <xf borderId="9" fillId="0" fontId="6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8" numFmtId="0" xfId="0" applyAlignment="1" applyFont="1">
      <alignment horizontal="left" shrinkToFit="0" vertical="center" wrapText="0"/>
    </xf>
    <xf borderId="0" fillId="0" fontId="9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66699"/>
    <pageSetUpPr/>
  </sheetPr>
  <sheetViews>
    <sheetView workbookViewId="0"/>
  </sheetViews>
  <sheetFormatPr customHeight="1" defaultColWidth="14.43" defaultRowHeight="15.0"/>
  <cols>
    <col customWidth="1" min="1" max="1" width="42.0"/>
    <col customWidth="1" min="2" max="16" width="9.14"/>
    <col customWidth="1" min="17" max="26" width="10.0"/>
  </cols>
  <sheetData>
    <row r="1" ht="21.75" customHeight="1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/>
      <c r="B2" s="2"/>
      <c r="C2" s="2"/>
      <c r="D2" s="2"/>
      <c r="E2" s="2"/>
      <c r="F2" s="2"/>
      <c r="G2" s="2"/>
      <c r="H2" s="2"/>
      <c r="I2" s="2"/>
      <c r="J2" s="4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9.5" customHeight="1">
      <c r="A3" s="5" t="s">
        <v>2</v>
      </c>
      <c r="B3" s="6">
        <v>2019.0</v>
      </c>
      <c r="C3" s="7"/>
      <c r="D3" s="8"/>
      <c r="E3" s="6">
        <v>2020.0</v>
      </c>
      <c r="F3" s="7"/>
      <c r="G3" s="8"/>
      <c r="H3" s="6">
        <v>2021.0</v>
      </c>
      <c r="I3" s="7"/>
      <c r="J3" s="8"/>
      <c r="K3" s="6">
        <v>2022.0</v>
      </c>
      <c r="L3" s="7"/>
      <c r="M3" s="8"/>
      <c r="N3" s="9">
        <v>2024.0</v>
      </c>
      <c r="O3" s="7"/>
      <c r="P3" s="8"/>
      <c r="Q3" s="2"/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10"/>
      <c r="B4" s="6" t="s">
        <v>3</v>
      </c>
      <c r="C4" s="9" t="s">
        <v>4</v>
      </c>
      <c r="D4" s="11" t="s">
        <v>5</v>
      </c>
      <c r="E4" s="9" t="s">
        <v>3</v>
      </c>
      <c r="F4" s="9" t="s">
        <v>4</v>
      </c>
      <c r="G4" s="11" t="s">
        <v>5</v>
      </c>
      <c r="H4" s="6" t="s">
        <v>3</v>
      </c>
      <c r="I4" s="9" t="s">
        <v>4</v>
      </c>
      <c r="J4" s="11" t="s">
        <v>5</v>
      </c>
      <c r="K4" s="6" t="s">
        <v>3</v>
      </c>
      <c r="L4" s="9" t="s">
        <v>4</v>
      </c>
      <c r="M4" s="11" t="s">
        <v>5</v>
      </c>
      <c r="N4" s="9" t="s">
        <v>3</v>
      </c>
      <c r="O4" s="9" t="s">
        <v>4</v>
      </c>
      <c r="P4" s="11" t="s">
        <v>5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22.5" customHeight="1">
      <c r="A5" s="12" t="s">
        <v>6</v>
      </c>
      <c r="B5" s="13">
        <v>451.0</v>
      </c>
      <c r="C5" s="14">
        <v>211.0</v>
      </c>
      <c r="D5" s="11">
        <f t="shared" ref="D5:D9" si="1">C5+B5</f>
        <v>662</v>
      </c>
      <c r="E5" s="14">
        <v>491.0</v>
      </c>
      <c r="F5" s="14">
        <v>298.0</v>
      </c>
      <c r="G5" s="11">
        <f>E5+F5</f>
        <v>789</v>
      </c>
      <c r="H5" s="13">
        <v>1062.0</v>
      </c>
      <c r="I5" s="14">
        <v>861.0</v>
      </c>
      <c r="J5" s="15">
        <f t="shared" ref="J5:J11" si="2">I5+H5</f>
        <v>1923</v>
      </c>
      <c r="K5" s="6">
        <v>1040.0</v>
      </c>
      <c r="L5" s="9">
        <v>885.0</v>
      </c>
      <c r="M5" s="11">
        <f t="shared" ref="M5:M11" si="3">SUM(K5:L5)</f>
        <v>1925</v>
      </c>
      <c r="N5" s="9">
        <v>2043.0</v>
      </c>
      <c r="O5" s="9">
        <v>487.0</v>
      </c>
      <c r="P5" s="11">
        <f t="shared" ref="P5:P10" si="4">SUM(N5:O5)</f>
        <v>2530</v>
      </c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22.5" customHeight="1">
      <c r="A6" s="17" t="s">
        <v>7</v>
      </c>
      <c r="B6" s="18">
        <v>355.0</v>
      </c>
      <c r="C6" s="19">
        <v>175.0</v>
      </c>
      <c r="D6" s="20">
        <f t="shared" si="1"/>
        <v>530</v>
      </c>
      <c r="E6" s="19">
        <v>646.0</v>
      </c>
      <c r="F6" s="19">
        <v>433.0</v>
      </c>
      <c r="G6" s="20">
        <f t="shared" ref="G6:G10" si="5">F6+E6</f>
        <v>1079</v>
      </c>
      <c r="H6" s="21">
        <v>952.0</v>
      </c>
      <c r="I6" s="19">
        <v>394.0</v>
      </c>
      <c r="J6" s="22">
        <f t="shared" si="2"/>
        <v>1346</v>
      </c>
      <c r="K6" s="21">
        <v>698.0</v>
      </c>
      <c r="L6" s="23">
        <v>257.0</v>
      </c>
      <c r="M6" s="20">
        <f t="shared" si="3"/>
        <v>955</v>
      </c>
      <c r="N6" s="23">
        <v>1849.0</v>
      </c>
      <c r="O6" s="23">
        <v>387.0</v>
      </c>
      <c r="P6" s="20">
        <f t="shared" si="4"/>
        <v>2236</v>
      </c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22.5" customHeight="1">
      <c r="A7" s="17" t="s">
        <v>8</v>
      </c>
      <c r="B7" s="18">
        <v>613.0</v>
      </c>
      <c r="C7" s="19">
        <v>44.0</v>
      </c>
      <c r="D7" s="20">
        <f t="shared" si="1"/>
        <v>657</v>
      </c>
      <c r="E7" s="19">
        <v>876.0</v>
      </c>
      <c r="F7" s="19">
        <v>19.0</v>
      </c>
      <c r="G7" s="20">
        <f t="shared" si="5"/>
        <v>895</v>
      </c>
      <c r="H7" s="18">
        <v>614.0</v>
      </c>
      <c r="I7" s="19">
        <v>46.0</v>
      </c>
      <c r="J7" s="22">
        <f t="shared" si="2"/>
        <v>660</v>
      </c>
      <c r="K7" s="21">
        <v>563.0</v>
      </c>
      <c r="L7" s="23">
        <v>0.0</v>
      </c>
      <c r="M7" s="20">
        <f t="shared" si="3"/>
        <v>563</v>
      </c>
      <c r="N7" s="23">
        <v>487.0</v>
      </c>
      <c r="O7" s="23">
        <v>14.0</v>
      </c>
      <c r="P7" s="20">
        <f t="shared" si="4"/>
        <v>501</v>
      </c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2.5" customHeight="1">
      <c r="A8" s="17" t="s">
        <v>9</v>
      </c>
      <c r="B8" s="18">
        <v>3977.0</v>
      </c>
      <c r="C8" s="19">
        <v>5416.0</v>
      </c>
      <c r="D8" s="20">
        <f t="shared" si="1"/>
        <v>9393</v>
      </c>
      <c r="E8" s="19">
        <v>3553.0</v>
      </c>
      <c r="F8" s="19">
        <v>5749.0</v>
      </c>
      <c r="G8" s="20">
        <f t="shared" si="5"/>
        <v>9302</v>
      </c>
      <c r="H8" s="18">
        <v>4752.0</v>
      </c>
      <c r="I8" s="19">
        <v>6082.0</v>
      </c>
      <c r="J8" s="22">
        <f t="shared" si="2"/>
        <v>10834</v>
      </c>
      <c r="K8" s="18">
        <v>3567.0</v>
      </c>
      <c r="L8" s="19">
        <v>4624.0</v>
      </c>
      <c r="M8" s="20">
        <f t="shared" si="3"/>
        <v>8191</v>
      </c>
      <c r="N8" s="19">
        <v>7467.0</v>
      </c>
      <c r="O8" s="19">
        <v>5621.0</v>
      </c>
      <c r="P8" s="20">
        <f t="shared" si="4"/>
        <v>13088</v>
      </c>
      <c r="Q8" s="2"/>
      <c r="R8" s="2"/>
      <c r="S8" s="2"/>
      <c r="T8" s="2"/>
      <c r="U8" s="2"/>
      <c r="V8" s="2"/>
      <c r="W8" s="2"/>
      <c r="X8" s="2"/>
      <c r="Y8" s="2"/>
      <c r="Z8" s="2"/>
    </row>
    <row r="9" ht="22.5" customHeight="1">
      <c r="A9" s="17" t="s">
        <v>10</v>
      </c>
      <c r="B9" s="18">
        <v>1159.0</v>
      </c>
      <c r="C9" s="19">
        <v>351.0</v>
      </c>
      <c r="D9" s="20">
        <f t="shared" si="1"/>
        <v>1510</v>
      </c>
      <c r="E9" s="19">
        <v>1046.0</v>
      </c>
      <c r="F9" s="19">
        <v>441.0</v>
      </c>
      <c r="G9" s="20">
        <f t="shared" si="5"/>
        <v>1487</v>
      </c>
      <c r="H9" s="18">
        <v>15.0</v>
      </c>
      <c r="I9" s="19">
        <v>30.0</v>
      </c>
      <c r="J9" s="22">
        <f t="shared" si="2"/>
        <v>45</v>
      </c>
      <c r="K9" s="18">
        <v>12.0</v>
      </c>
      <c r="L9" s="19">
        <v>27.0</v>
      </c>
      <c r="M9" s="20">
        <f t="shared" si="3"/>
        <v>39</v>
      </c>
      <c r="N9" s="19">
        <v>13.0</v>
      </c>
      <c r="O9" s="19">
        <v>0.0</v>
      </c>
      <c r="P9" s="20">
        <f t="shared" si="4"/>
        <v>13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ht="22.5" customHeight="1">
      <c r="A10" s="17" t="s">
        <v>11</v>
      </c>
      <c r="B10" s="18" t="s">
        <v>12</v>
      </c>
      <c r="C10" s="19" t="s">
        <v>12</v>
      </c>
      <c r="D10" s="20" t="s">
        <v>12</v>
      </c>
      <c r="E10" s="19">
        <v>1868.0</v>
      </c>
      <c r="F10" s="19">
        <v>1835.0</v>
      </c>
      <c r="G10" s="20">
        <f t="shared" si="5"/>
        <v>3703</v>
      </c>
      <c r="H10" s="18">
        <v>1305.0</v>
      </c>
      <c r="I10" s="19">
        <v>1486.0</v>
      </c>
      <c r="J10" s="22">
        <f t="shared" si="2"/>
        <v>2791</v>
      </c>
      <c r="K10" s="18">
        <v>204.0</v>
      </c>
      <c r="L10" s="19">
        <v>33.0</v>
      </c>
      <c r="M10" s="20">
        <f t="shared" si="3"/>
        <v>237</v>
      </c>
      <c r="N10" s="19">
        <v>310.0</v>
      </c>
      <c r="O10" s="19">
        <v>46.0</v>
      </c>
      <c r="P10" s="20">
        <f t="shared" si="4"/>
        <v>356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3.75" customHeight="1">
      <c r="A11" s="24" t="s">
        <v>13</v>
      </c>
      <c r="B11" s="25">
        <v>0.0</v>
      </c>
      <c r="C11" s="25">
        <v>0.0</v>
      </c>
      <c r="D11" s="26">
        <v>0.0</v>
      </c>
      <c r="E11" s="27">
        <v>0.0</v>
      </c>
      <c r="F11" s="25">
        <v>0.0</v>
      </c>
      <c r="G11" s="26">
        <v>0.0</v>
      </c>
      <c r="H11" s="27">
        <v>30.0</v>
      </c>
      <c r="I11" s="25">
        <v>15.0</v>
      </c>
      <c r="J11" s="28">
        <f t="shared" si="2"/>
        <v>45</v>
      </c>
      <c r="K11" s="27">
        <v>0.0</v>
      </c>
      <c r="L11" s="25">
        <v>0.0</v>
      </c>
      <c r="M11" s="26">
        <f t="shared" si="3"/>
        <v>0</v>
      </c>
      <c r="N11" s="27">
        <v>0.0</v>
      </c>
      <c r="O11" s="25">
        <v>0.0</v>
      </c>
      <c r="P11" s="26">
        <v>0.0</v>
      </c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4.75" customHeight="1">
      <c r="A12" s="29" t="s">
        <v>14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4.75" customHeight="1">
      <c r="A13" s="30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4.75" customHeight="1">
      <c r="A14" s="30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4.75" customHeight="1">
      <c r="A15" s="30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75" customHeight="1">
      <c r="A16" s="30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4.75" customHeight="1">
      <c r="A17" s="3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8.0" customHeight="1">
      <c r="A46" s="3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1:E1"/>
    <mergeCell ref="A3:A4"/>
    <mergeCell ref="B3:D3"/>
    <mergeCell ref="E3:G3"/>
    <mergeCell ref="H3:J3"/>
    <mergeCell ref="K3:M3"/>
    <mergeCell ref="N3:P3"/>
  </mergeCells>
  <printOptions/>
  <pageMargins bottom="0.75" footer="0.0" header="0.0" left="0.7" right="0.7" top="0.75"/>
  <pageSetup orientation="landscape"/>
  <drawing r:id="rId2"/>
  <legacyDrawing r:id="rId3"/>
</worksheet>
</file>